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360" yWindow="12" windowWidth="20952" windowHeight="9720"/>
  </bookViews>
  <sheets>
    <sheet name="Лист 1" sheetId="1" r:id="rId1"/>
  </sheets>
  <definedNames>
    <definedName name="Print_Titles" localSheetId="0">'Лист 1'!$8:$8</definedName>
    <definedName name="А125">#REF!</definedName>
    <definedName name="_xlnm.Print_Area" localSheetId="0">'Лист 1'!$A$1:$F$25</definedName>
  </definedNames>
  <calcPr calcId="125725" iterate="1"/>
</workbook>
</file>

<file path=xl/calcChain.xml><?xml version="1.0" encoding="utf-8"?>
<calcChain xmlns="http://schemas.openxmlformats.org/spreadsheetml/2006/main">
  <c r="D12" i="1"/>
  <c r="D14"/>
  <c r="D22" l="1"/>
  <c r="F18"/>
  <c r="F22" s="1"/>
  <c r="E18"/>
  <c r="D18"/>
  <c r="E15"/>
  <c r="E22" s="1"/>
  <c r="E14"/>
</calcChain>
</file>

<file path=xl/sharedStrings.xml><?xml version="1.0" encoding="utf-8"?>
<sst xmlns="http://schemas.openxmlformats.org/spreadsheetml/2006/main" count="40" uniqueCount="30">
  <si>
    <t xml:space="preserve">Приложение № 12  </t>
  </si>
  <si>
    <t>Маслянинского района Новосибирской области  </t>
  </si>
  <si>
    <t>Маслянинского района Новосибирской области</t>
  </si>
  <si>
    <t>на 2023 год и плановый период 2024-2025 годов»</t>
  </si>
  <si>
    <t>Распределение ассигнований на капитальные вложения из бюджета Маслянинского района Новосибирской области по направлениям и объектам на 2023 год и плановый период 2024 - 2025 годов</t>
  </si>
  <si>
    <t>тыс.руб.</t>
  </si>
  <si>
    <t>Наименование направлений</t>
  </si>
  <si>
    <t>Заказчик</t>
  </si>
  <si>
    <t>Объекты</t>
  </si>
  <si>
    <t>Строительство (приобретение на первичном рынке) служебного жилья</t>
  </si>
  <si>
    <t>администрация Маслянинского района</t>
  </si>
  <si>
    <t>квартиры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</si>
  <si>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</si>
  <si>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 xml:space="preserve">Строительство (приобретение на первичном рынке) жилых помещений детям-сиротам и детям, оставшимся без попечения родителей, лицам из их числа  </t>
  </si>
  <si>
    <t xml:space="preserve">Строительство (приобретение на первичном рынке) жилых помещений многодетным малообеспеченным семьям по договорам социального найма </t>
  </si>
  <si>
    <t xml:space="preserve">Cтроительство и реконструкция объектов централизованных систем холодного водоснабжения </t>
  </si>
  <si>
    <t>Строительство специализированного жилищного фонда</t>
  </si>
  <si>
    <t>Итого</t>
  </si>
  <si>
    <t>_____________________</t>
  </si>
  <si>
    <t>ФОКОТ</t>
  </si>
  <si>
    <t>МКУ "Исполнительная служба Заказчика"</t>
  </si>
  <si>
    <t>Технологическое присоединение энергопринимающих устройств по объекту "ФОКОТ" и проектируемой ЛЭП-0,4 кВ.</t>
  </si>
  <si>
    <t>Проектная и рабочая документация по объекту «Строительство котельной МКОУ Мало-Томская СОШ»</t>
  </si>
  <si>
    <t>МКОУ Мало-Томская СОШ</t>
  </si>
  <si>
    <t>МКУ "Цент спорта и туризма"</t>
  </si>
  <si>
    <t>Строительство 2-го этажа здания тренерских помещений</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</si>
  <si>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</si>
  <si>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к решению 21 сессии Совета депутатов </t>
  </si>
  <si>
    <t xml:space="preserve">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 </t>
  </si>
  <si>
    <t>от 14.07.2023 г. № 183  «О внесении изменений в бюджет</t>
  </si>
</sst>
</file>

<file path=xl/styles.xml><?xml version="1.0" encoding="utf-8"?>
<styleSheet xmlns="http://schemas.openxmlformats.org/spreadsheetml/2006/main">
  <numFmts count="2">
    <numFmt numFmtId="164" formatCode="#,##0.0"/>
    <numFmt numFmtId="165" formatCode="000;[Red]\-000;&quot;&quot;"/>
  </numFmts>
  <fonts count="17">
    <font>
      <sz val="11"/>
      <color theme="1"/>
      <name val="Calibri"/>
      <scheme val="minor"/>
    </font>
    <font>
      <sz val="10"/>
      <name val="Arial Cyr"/>
    </font>
    <font>
      <sz val="10"/>
      <name val="Arial"/>
    </font>
    <font>
      <u/>
      <sz val="11"/>
      <color indexed="20"/>
      <name val="Calibri"/>
    </font>
    <font>
      <sz val="11"/>
      <color indexed="64"/>
      <name val="Times New Roman"/>
    </font>
    <font>
      <sz val="9"/>
      <color indexed="64"/>
      <name val="Times New Roman"/>
    </font>
    <font>
      <b/>
      <sz val="9"/>
      <name val="Times New Roman"/>
    </font>
    <font>
      <b/>
      <sz val="10"/>
      <name val="Times New Roman"/>
    </font>
    <font>
      <sz val="9"/>
      <name val="Times New Roman"/>
    </font>
    <font>
      <sz val="12"/>
      <name val="Times New Roman"/>
    </font>
    <font>
      <sz val="12"/>
      <color indexed="64"/>
      <name val="Calibri"/>
    </font>
    <font>
      <sz val="9"/>
      <color indexed="64"/>
      <name val="Calibri"/>
    </font>
    <font>
      <sz val="10"/>
      <name val="Times New Roman"/>
    </font>
    <font>
      <b/>
      <sz val="14"/>
      <name val="Times New Roman"/>
    </font>
    <font>
      <b/>
      <sz val="11"/>
      <name val="Times New Roman"/>
    </font>
    <font>
      <sz val="11"/>
      <name val="Times New Roman"/>
    </font>
    <font>
      <sz val="14"/>
      <name val="Times New Roman"/>
    </font>
  </fonts>
  <fills count="5">
    <fill>
      <patternFill patternType="none"/>
    </fill>
    <fill>
      <patternFill patternType="gray125"/>
    </fill>
    <fill>
      <patternFill patternType="solid">
        <fgColor theme="0"/>
        <bgColor theme="0"/>
      </patternFill>
    </fill>
    <fill>
      <patternFill patternType="solid">
        <fgColor indexed="65"/>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2" fillId="0" borderId="0"/>
    <xf numFmtId="0" fontId="3" fillId="0" borderId="0">
      <alignment vertical="top"/>
    </xf>
  </cellStyleXfs>
  <cellXfs count="43">
    <xf numFmtId="0" fontId="0" fillId="0" borderId="0" xfId="0"/>
    <xf numFmtId="0" fontId="4" fillId="0" borderId="0" xfId="0" applyFont="1"/>
    <xf numFmtId="164" fontId="4" fillId="0" borderId="0" xfId="0" applyNumberFormat="1" applyFont="1" applyAlignment="1">
      <alignment horizontal="center" vertical="justify"/>
    </xf>
    <xf numFmtId="164" fontId="5" fillId="0" borderId="0" xfId="0" applyNumberFormat="1" applyFont="1" applyAlignment="1">
      <alignment horizontal="center" vertical="justify"/>
    </xf>
    <xf numFmtId="0" fontId="6" fillId="0" borderId="0" xfId="0" applyFont="1" applyAlignment="1">
      <alignment horizontal="right"/>
    </xf>
    <xf numFmtId="0" fontId="7" fillId="0" borderId="0" xfId="0" applyFont="1" applyAlignment="1">
      <alignment horizontal="right"/>
    </xf>
    <xf numFmtId="0" fontId="4" fillId="2" borderId="0" xfId="0" applyFont="1" applyFill="1"/>
    <xf numFmtId="164" fontId="4" fillId="2" borderId="0" xfId="0" applyNumberFormat="1" applyFont="1" applyFill="1" applyAlignment="1">
      <alignment horizontal="center" vertical="justify"/>
    </xf>
    <xf numFmtId="164" fontId="5" fillId="2" borderId="0" xfId="0" applyNumberFormat="1" applyFont="1" applyFill="1" applyAlignment="1">
      <alignment horizontal="center" vertical="justify"/>
    </xf>
    <xf numFmtId="0" fontId="8" fillId="2" borderId="0" xfId="0" applyFont="1" applyFill="1" applyAlignment="1">
      <alignment horizontal="right"/>
    </xf>
    <xf numFmtId="0" fontId="4" fillId="2" borderId="0" xfId="0" applyFont="1" applyFill="1" applyAlignment="1">
      <alignment horizontal="right"/>
    </xf>
    <xf numFmtId="0" fontId="0" fillId="2" borderId="0" xfId="0" applyFill="1"/>
    <xf numFmtId="0" fontId="9" fillId="2" borderId="0" xfId="0" applyFont="1" applyFill="1"/>
    <xf numFmtId="164" fontId="10" fillId="2" borderId="0" xfId="0" applyNumberFormat="1" applyFont="1" applyFill="1" applyAlignment="1">
      <alignment horizontal="center" vertical="justify"/>
    </xf>
    <xf numFmtId="0" fontId="11" fillId="2" borderId="0" xfId="0" applyFont="1" applyFill="1"/>
    <xf numFmtId="0" fontId="4" fillId="3" borderId="0" xfId="0" applyFont="1" applyFill="1" applyAlignment="1">
      <alignment horizontal="right"/>
    </xf>
    <xf numFmtId="0" fontId="0" fillId="0" borderId="0" xfId="0"/>
    <xf numFmtId="0" fontId="9" fillId="0" borderId="0" xfId="0" applyFont="1"/>
    <xf numFmtId="164" fontId="10" fillId="0" borderId="0" xfId="0" applyNumberFormat="1" applyFont="1" applyAlignment="1">
      <alignment horizontal="center" vertical="justify"/>
    </xf>
    <xf numFmtId="0" fontId="12" fillId="0" borderId="0" xfId="0" applyFont="1" applyAlignment="1">
      <alignment horizontal="right"/>
    </xf>
    <xf numFmtId="0" fontId="14" fillId="0" borderId="0" xfId="0" applyFont="1" applyAlignment="1">
      <alignment horizontal="center" vertical="center" wrapText="1"/>
    </xf>
    <xf numFmtId="0" fontId="12" fillId="0" borderId="0" xfId="0" applyFont="1"/>
    <xf numFmtId="0" fontId="8" fillId="0" borderId="0" xfId="0" applyFont="1" applyAlignment="1">
      <alignment horizontal="right"/>
    </xf>
    <xf numFmtId="164" fontId="15" fillId="2" borderId="1" xfId="0" applyNumberFormat="1" applyFont="1" applyFill="1" applyBorder="1" applyAlignment="1">
      <alignment horizontal="center" vertical="center" wrapText="1"/>
    </xf>
    <xf numFmtId="164" fontId="4" fillId="0" borderId="0" xfId="0" applyNumberFormat="1" applyFont="1"/>
    <xf numFmtId="0" fontId="16" fillId="0" borderId="0" xfId="0" applyFont="1"/>
    <xf numFmtId="0" fontId="14" fillId="4" borderId="1" xfId="0" applyFont="1" applyFill="1" applyBorder="1" applyAlignment="1">
      <alignment horizontal="center" vertical="center" wrapText="1"/>
    </xf>
    <xf numFmtId="0" fontId="15" fillId="4" borderId="1" xfId="0" applyFont="1" applyFill="1" applyBorder="1" applyAlignment="1">
      <alignment horizontal="left" vertical="top" wrapText="1"/>
    </xf>
    <xf numFmtId="0" fontId="15" fillId="4" borderId="1" xfId="0" applyFont="1" applyFill="1" applyBorder="1" applyAlignment="1">
      <alignment horizontal="center" vertical="center" wrapText="1"/>
    </xf>
    <xf numFmtId="0" fontId="15" fillId="4" borderId="1" xfId="0" applyFont="1" applyFill="1" applyBorder="1" applyAlignment="1">
      <alignment horizontal="left" vertical="center" wrapText="1"/>
    </xf>
    <xf numFmtId="165" fontId="15" fillId="4" borderId="1" xfId="3" applyNumberFormat="1" applyFont="1" applyFill="1" applyBorder="1" applyAlignment="1" applyProtection="1">
      <alignment vertical="top" wrapText="1"/>
    </xf>
    <xf numFmtId="0" fontId="15" fillId="4" borderId="1" xfId="0" applyFont="1" applyFill="1" applyBorder="1" applyAlignment="1">
      <alignment horizontal="center" vertical="top" wrapText="1"/>
    </xf>
    <xf numFmtId="164" fontId="15" fillId="4" borderId="1" xfId="0" applyNumberFormat="1" applyFont="1" applyFill="1" applyBorder="1" applyAlignment="1">
      <alignment horizontal="center" vertical="center" wrapText="1"/>
    </xf>
    <xf numFmtId="0" fontId="4" fillId="4" borderId="0" xfId="0" applyFont="1" applyFill="1"/>
    <xf numFmtId="0" fontId="0" fillId="4" borderId="0" xfId="0" applyFill="1"/>
    <xf numFmtId="0" fontId="15" fillId="4" borderId="0" xfId="0" applyFont="1" applyFill="1"/>
    <xf numFmtId="0" fontId="9" fillId="4" borderId="0" xfId="0" applyFont="1" applyFill="1" applyAlignment="1">
      <alignment horizontal="right" wrapText="1"/>
    </xf>
    <xf numFmtId="4" fontId="9" fillId="4" borderId="0" xfId="0" applyNumberFormat="1" applyFont="1" applyFill="1" applyAlignment="1">
      <alignment horizontal="right" wrapText="1"/>
    </xf>
    <xf numFmtId="164" fontId="4" fillId="4" borderId="0" xfId="0" applyNumberFormat="1" applyFont="1" applyFill="1"/>
    <xf numFmtId="0" fontId="13" fillId="0" borderId="0" xfId="0" applyFont="1" applyAlignment="1">
      <alignment horizontal="center" vertical="center" wrapText="1"/>
    </xf>
    <xf numFmtId="0" fontId="15" fillId="4" borderId="1" xfId="0" applyFont="1" applyFill="1" applyBorder="1" applyAlignment="1">
      <alignment horizontal="right" wrapText="1"/>
    </xf>
    <xf numFmtId="0" fontId="12" fillId="4" borderId="0" xfId="0" applyFont="1" applyFill="1" applyAlignment="1">
      <alignment horizontal="center"/>
    </xf>
    <xf numFmtId="0" fontId="4" fillId="3" borderId="0" xfId="0" applyFont="1" applyFill="1" applyAlignment="1">
      <alignment horizontal="center"/>
    </xf>
  </cellXfs>
  <cellStyles count="4">
    <cellStyle name="Обычный" xfId="0" builtinId="0"/>
    <cellStyle name="Обычный 2" xfId="1"/>
    <cellStyle name="Обычный 3" xfId="2"/>
    <cellStyle name="Открывавшаяся гиперссылка" xfId="3"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W27"/>
  <sheetViews>
    <sheetView tabSelected="1" workbookViewId="0">
      <selection activeCell="D5" sqref="D5"/>
    </sheetView>
  </sheetViews>
  <sheetFormatPr defaultColWidth="8.6640625" defaultRowHeight="15" customHeight="1"/>
  <cols>
    <col min="1" max="1" width="34.33203125" style="1" customWidth="1"/>
    <col min="2" max="2" width="21.33203125" style="2" customWidth="1"/>
    <col min="3" max="3" width="16.6640625" style="2" customWidth="1"/>
    <col min="4" max="6" width="12.5546875" style="1" customWidth="1"/>
    <col min="7" max="257" width="8.6640625" style="1" customWidth="1"/>
  </cols>
  <sheetData>
    <row r="1" spans="1:257" ht="14.4">
      <c r="C1" s="3"/>
      <c r="D1" s="4"/>
      <c r="E1" s="4"/>
      <c r="F1" s="5" t="s">
        <v>0</v>
      </c>
    </row>
    <row r="2" spans="1:257" s="6" customFormat="1" ht="12.75" customHeight="1">
      <c r="B2" s="7"/>
      <c r="C2" s="8"/>
      <c r="D2" s="9"/>
      <c r="E2" s="9"/>
      <c r="F2" s="10" t="s">
        <v>27</v>
      </c>
    </row>
    <row r="3" spans="1:257" s="11" customFormat="1" ht="13.5" customHeight="1">
      <c r="A3" s="12"/>
      <c r="B3" s="13"/>
      <c r="C3" s="14"/>
      <c r="D3" s="9"/>
      <c r="E3" s="9"/>
      <c r="F3" s="15" t="s">
        <v>1</v>
      </c>
    </row>
    <row r="4" spans="1:257" s="11" customFormat="1" ht="14.25" customHeight="1">
      <c r="A4" s="12"/>
      <c r="B4" s="13"/>
      <c r="C4" s="42" t="s">
        <v>29</v>
      </c>
      <c r="D4" s="42"/>
      <c r="E4" s="42"/>
      <c r="F4" s="42"/>
    </row>
    <row r="5" spans="1:257" s="16" customFormat="1" ht="15.6">
      <c r="A5" s="17"/>
      <c r="B5" s="18"/>
      <c r="D5" s="19"/>
      <c r="F5" s="15" t="s">
        <v>2</v>
      </c>
    </row>
    <row r="6" spans="1:257" s="16" customFormat="1" ht="15.6">
      <c r="A6" s="17"/>
      <c r="B6" s="18"/>
      <c r="D6" s="19"/>
      <c r="F6" s="15" t="s">
        <v>3</v>
      </c>
    </row>
    <row r="7" spans="1:257" s="16" customFormat="1" ht="15.6">
      <c r="A7" s="17"/>
      <c r="B7" s="18"/>
      <c r="D7" s="19"/>
    </row>
    <row r="8" spans="1:257" ht="55.5" customHeight="1">
      <c r="A8" s="39" t="s">
        <v>4</v>
      </c>
      <c r="B8" s="39"/>
      <c r="C8" s="39"/>
      <c r="D8" s="39"/>
      <c r="E8" s="39"/>
      <c r="F8" s="39"/>
    </row>
    <row r="9" spans="1:257" ht="17.25" customHeight="1">
      <c r="A9" s="20"/>
      <c r="B9" s="20"/>
      <c r="C9" s="20"/>
      <c r="D9" s="20"/>
      <c r="E9" s="20"/>
      <c r="F9" s="20"/>
    </row>
    <row r="10" spans="1:257" ht="14.4">
      <c r="A10" s="21"/>
      <c r="B10" s="21"/>
      <c r="C10" s="21"/>
      <c r="D10" s="19"/>
      <c r="E10" s="19"/>
      <c r="F10" s="22" t="s">
        <v>5</v>
      </c>
    </row>
    <row r="11" spans="1:257" s="34" customFormat="1" ht="37.5" customHeight="1">
      <c r="A11" s="26" t="s">
        <v>6</v>
      </c>
      <c r="B11" s="26" t="s">
        <v>7</v>
      </c>
      <c r="C11" s="26" t="s">
        <v>8</v>
      </c>
      <c r="D11" s="26">
        <v>2023</v>
      </c>
      <c r="E11" s="26">
        <v>2024</v>
      </c>
      <c r="F11" s="26">
        <v>2025</v>
      </c>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c r="IS11" s="33"/>
      <c r="IT11" s="33"/>
      <c r="IU11" s="33"/>
      <c r="IV11" s="33"/>
      <c r="IW11" s="33"/>
    </row>
    <row r="12" spans="1:257" s="34" customFormat="1" ht="33" customHeight="1">
      <c r="A12" s="27" t="s">
        <v>9</v>
      </c>
      <c r="B12" s="28" t="s">
        <v>10</v>
      </c>
      <c r="C12" s="28" t="s">
        <v>11</v>
      </c>
      <c r="D12" s="23">
        <f>30667.1+1614.05789+19167+1008.8</f>
        <v>52456.957890000005</v>
      </c>
      <c r="E12" s="23">
        <v>0</v>
      </c>
      <c r="F12" s="23">
        <v>16282.5</v>
      </c>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c r="IS12" s="33"/>
      <c r="IT12" s="33"/>
      <c r="IU12" s="33"/>
      <c r="IV12" s="33"/>
      <c r="IW12" s="33"/>
    </row>
    <row r="13" spans="1:257" s="34" customFormat="1" ht="242.25" customHeight="1">
      <c r="A13" s="27" t="s">
        <v>12</v>
      </c>
      <c r="B13" s="28" t="s">
        <v>10</v>
      </c>
      <c r="C13" s="28" t="s">
        <v>11</v>
      </c>
      <c r="D13" s="23">
        <v>18668.3</v>
      </c>
      <c r="E13" s="23">
        <v>4744</v>
      </c>
      <c r="F13" s="23">
        <v>4744</v>
      </c>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c r="IS13" s="33"/>
      <c r="IT13" s="33"/>
      <c r="IU13" s="33"/>
      <c r="IV13" s="33"/>
      <c r="IW13" s="33"/>
    </row>
    <row r="14" spans="1:257" s="35" customFormat="1" ht="81" customHeight="1">
      <c r="A14" s="29" t="s">
        <v>13</v>
      </c>
      <c r="B14" s="28" t="s">
        <v>10</v>
      </c>
      <c r="C14" s="28" t="s">
        <v>11</v>
      </c>
      <c r="D14" s="23">
        <f>91732.5+14440.4+47345.8-50304.87</f>
        <v>103213.83000000002</v>
      </c>
      <c r="E14" s="23">
        <f>11836.4+86642.3999999999+44386.8</f>
        <v>142865.59999999992</v>
      </c>
      <c r="F14" s="23">
        <v>116233.60000000001</v>
      </c>
    </row>
    <row r="15" spans="1:257" s="35" customFormat="1" ht="69">
      <c r="A15" s="29" t="s">
        <v>14</v>
      </c>
      <c r="B15" s="28" t="s">
        <v>10</v>
      </c>
      <c r="C15" s="28" t="s">
        <v>11</v>
      </c>
      <c r="D15" s="23">
        <v>0</v>
      </c>
      <c r="E15" s="23">
        <f>8000+421.1</f>
        <v>8421.1</v>
      </c>
      <c r="F15" s="23">
        <v>0</v>
      </c>
    </row>
    <row r="16" spans="1:257" s="35" customFormat="1" ht="54.75" customHeight="1">
      <c r="A16" s="29" t="s">
        <v>15</v>
      </c>
      <c r="B16" s="28" t="s">
        <v>10</v>
      </c>
      <c r="C16" s="28"/>
      <c r="D16" s="23">
        <v>66028.100000000006</v>
      </c>
      <c r="E16" s="23">
        <v>0</v>
      </c>
      <c r="F16" s="23">
        <v>0</v>
      </c>
    </row>
    <row r="17" spans="1:257" s="35" customFormat="1" ht="75" customHeight="1">
      <c r="A17" s="29" t="s">
        <v>28</v>
      </c>
      <c r="B17" s="28" t="s">
        <v>10</v>
      </c>
      <c r="C17" s="28"/>
      <c r="D17" s="23">
        <v>46556.800000000003</v>
      </c>
      <c r="E17" s="23"/>
      <c r="F17" s="23"/>
    </row>
    <row r="18" spans="1:257" s="35" customFormat="1" ht="30" customHeight="1">
      <c r="A18" s="30" t="s">
        <v>16</v>
      </c>
      <c r="B18" s="31" t="s">
        <v>10</v>
      </c>
      <c r="C18" s="28" t="s">
        <v>11</v>
      </c>
      <c r="D18" s="23">
        <f>2057.8+108.3</f>
        <v>2166.1000000000004</v>
      </c>
      <c r="E18" s="23">
        <f>12346.5+649.799999999999</f>
        <v>12996.3</v>
      </c>
      <c r="F18" s="23">
        <f>12346.5+649.799999999999</f>
        <v>12996.3</v>
      </c>
    </row>
    <row r="19" spans="1:257" s="35" customFormat="1" ht="62.25" customHeight="1">
      <c r="A19" s="30" t="s">
        <v>21</v>
      </c>
      <c r="B19" s="31" t="s">
        <v>20</v>
      </c>
      <c r="C19" s="28" t="s">
        <v>19</v>
      </c>
      <c r="D19" s="23">
        <v>59.2</v>
      </c>
      <c r="E19" s="23">
        <v>0</v>
      </c>
      <c r="F19" s="23">
        <v>0</v>
      </c>
    </row>
    <row r="20" spans="1:257" s="35" customFormat="1" ht="62.25" customHeight="1">
      <c r="A20" s="30" t="s">
        <v>22</v>
      </c>
      <c r="B20" s="28" t="s">
        <v>23</v>
      </c>
      <c r="C20" s="28"/>
      <c r="D20" s="23">
        <v>876</v>
      </c>
      <c r="E20" s="23">
        <v>0</v>
      </c>
      <c r="F20" s="23">
        <v>0</v>
      </c>
    </row>
    <row r="21" spans="1:257" s="35" customFormat="1" ht="82.8">
      <c r="A21" s="30" t="s">
        <v>26</v>
      </c>
      <c r="B21" s="28" t="s">
        <v>24</v>
      </c>
      <c r="C21" s="28" t="s">
        <v>25</v>
      </c>
      <c r="D21" s="23">
        <v>2500</v>
      </c>
      <c r="E21" s="23">
        <v>0</v>
      </c>
      <c r="F21" s="23">
        <v>0</v>
      </c>
    </row>
    <row r="22" spans="1:257" s="34" customFormat="1" ht="14.4">
      <c r="A22" s="40" t="s">
        <v>17</v>
      </c>
      <c r="B22" s="40"/>
      <c r="C22" s="40"/>
      <c r="D22" s="32">
        <f>SUM(D12:D21)</f>
        <v>292525.28789000004</v>
      </c>
      <c r="E22" s="32">
        <f>SUM(E12:E18)</f>
        <v>169026.99999999991</v>
      </c>
      <c r="F22" s="32">
        <f>SUM(F12:F18)</f>
        <v>150256.4</v>
      </c>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33"/>
      <c r="IF22" s="33"/>
      <c r="IG22" s="33"/>
      <c r="IH22" s="33"/>
      <c r="II22" s="33"/>
      <c r="IJ22" s="33"/>
      <c r="IK22" s="33"/>
      <c r="IL22" s="33"/>
      <c r="IM22" s="33"/>
      <c r="IN22" s="33"/>
      <c r="IO22" s="33"/>
      <c r="IP22" s="33"/>
      <c r="IQ22" s="33"/>
      <c r="IR22" s="33"/>
      <c r="IS22" s="33"/>
      <c r="IT22" s="33"/>
      <c r="IU22" s="33"/>
      <c r="IV22" s="33"/>
      <c r="IW22" s="33"/>
    </row>
    <row r="23" spans="1:257" s="34" customFormat="1" ht="15.6">
      <c r="A23" s="36"/>
      <c r="B23" s="36"/>
      <c r="C23" s="36"/>
      <c r="D23" s="37"/>
      <c r="E23" s="33"/>
      <c r="F23" s="38"/>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33"/>
      <c r="IF23" s="33"/>
      <c r="IG23" s="33"/>
      <c r="IH23" s="33"/>
      <c r="II23" s="33"/>
      <c r="IJ23" s="33"/>
      <c r="IK23" s="33"/>
      <c r="IL23" s="33"/>
      <c r="IM23" s="33"/>
      <c r="IN23" s="33"/>
      <c r="IO23" s="33"/>
      <c r="IP23" s="33"/>
      <c r="IQ23" s="33"/>
      <c r="IR23" s="33"/>
      <c r="IS23" s="33"/>
      <c r="IT23" s="33"/>
      <c r="IU23" s="33"/>
      <c r="IV23" s="33"/>
      <c r="IW23" s="33"/>
    </row>
    <row r="24" spans="1:257" s="34" customFormat="1" ht="14.4">
      <c r="A24" s="41" t="s">
        <v>18</v>
      </c>
      <c r="B24" s="41"/>
      <c r="C24" s="41"/>
      <c r="D24" s="41"/>
      <c r="E24" s="41"/>
      <c r="F24" s="41"/>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33"/>
      <c r="IF24" s="33"/>
      <c r="IG24" s="33"/>
      <c r="IH24" s="33"/>
      <c r="II24" s="33"/>
      <c r="IJ24" s="33"/>
      <c r="IK24" s="33"/>
      <c r="IL24" s="33"/>
      <c r="IM24" s="33"/>
      <c r="IN24" s="33"/>
      <c r="IO24" s="33"/>
      <c r="IP24" s="33"/>
      <c r="IQ24" s="33"/>
      <c r="IR24" s="33"/>
      <c r="IS24" s="33"/>
      <c r="IT24" s="33"/>
      <c r="IU24" s="33"/>
      <c r="IV24" s="33"/>
      <c r="IW24" s="33"/>
    </row>
    <row r="25" spans="1:257" ht="18">
      <c r="A25" s="25"/>
      <c r="B25" s="25"/>
      <c r="C25" s="25"/>
      <c r="D25" s="25"/>
    </row>
    <row r="26" spans="1:257" ht="14.4">
      <c r="A26" s="21"/>
      <c r="B26" s="21"/>
      <c r="C26" s="21"/>
      <c r="D26" s="21"/>
      <c r="H26" s="24"/>
    </row>
    <row r="27" spans="1:257" ht="14.4">
      <c r="A27" s="21"/>
      <c r="B27" s="21"/>
      <c r="C27" s="21"/>
      <c r="D27" s="21"/>
    </row>
  </sheetData>
  <mergeCells count="4">
    <mergeCell ref="A8:F8"/>
    <mergeCell ref="A22:C22"/>
    <mergeCell ref="A24:F24"/>
    <mergeCell ref="C4:F4"/>
  </mergeCells>
  <pageMargins left="1.1811020000000001" right="0.59055100000000005" top="0.78740199999999982" bottom="0.78740199999999982" header="0" footer="0"/>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1'!Print_Titles</vt:lpstr>
      <vt:lpstr>'Лист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iuristao</cp:lastModifiedBy>
  <cp:revision>1</cp:revision>
  <cp:lastPrinted>2023-02-21T09:32:54Z</cp:lastPrinted>
  <dcterms:created xsi:type="dcterms:W3CDTF">2006-09-28T05:33:00Z</dcterms:created>
  <dcterms:modified xsi:type="dcterms:W3CDTF">2023-07-13T09:57:29Z</dcterms:modified>
  <cp:version>1048576</cp:version>
</cp:coreProperties>
</file>